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Fiscalização Manutenção de Equipamentos UFCSPA\Prestação de Contas\2025\12. Dezembro\MASTERLAB\12. Masterlab_Manutenções_dez.2025\"/>
    </mc:Choice>
  </mc:AlternateContent>
  <xr:revisionPtr revIDLastSave="0" documentId="13_ncr:1_{FFB4511C-8A61-451E-91CD-E1D9AF01CAD5}" xr6:coauthVersionLast="47" xr6:coauthVersionMax="47" xr10:uidLastSave="{00000000-0000-0000-0000-000000000000}"/>
  <bookViews>
    <workbookView xWindow="-120" yWindow="-120" windowWidth="29040" windowHeight="15720" xr2:uid="{BDE47DBE-4B04-4DB3-B724-27C217B95CA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" l="1"/>
  <c r="G12" i="1"/>
  <c r="G5" i="1"/>
  <c r="G6" i="1"/>
  <c r="G7" i="1"/>
  <c r="G11" i="1"/>
  <c r="G2" i="1"/>
  <c r="H2" i="1" l="1"/>
  <c r="H11" i="1"/>
  <c r="I11" i="1" s="1"/>
  <c r="J11" i="1" s="1"/>
  <c r="J2" i="1" l="1"/>
</calcChain>
</file>

<file path=xl/sharedStrings.xml><?xml version="1.0" encoding="utf-8"?>
<sst xmlns="http://schemas.openxmlformats.org/spreadsheetml/2006/main" count="36" uniqueCount="23">
  <si>
    <t>COORDLAB</t>
  </si>
  <si>
    <t>UNIDADE</t>
  </si>
  <si>
    <t>O.S</t>
  </si>
  <si>
    <t>PATRIM</t>
  </si>
  <si>
    <t>VALOR UNIT.</t>
  </si>
  <si>
    <t>VALOR TOTAL</t>
  </si>
  <si>
    <t>GERLABPESQ</t>
  </si>
  <si>
    <t>DESCRIÇÃO</t>
  </si>
  <si>
    <t>QTD PEÇAS</t>
  </si>
  <si>
    <t>QTD H</t>
  </si>
  <si>
    <t>BDI 16,8%</t>
  </si>
  <si>
    <t>IMR 10%</t>
  </si>
  <si>
    <t>SERVIÇOS</t>
  </si>
  <si>
    <t>A SER PAGO</t>
  </si>
  <si>
    <t>PEÇAS</t>
  </si>
  <si>
    <t>Balança</t>
  </si>
  <si>
    <t>Geladeira expositora</t>
  </si>
  <si>
    <t>Centrífuga</t>
  </si>
  <si>
    <t>Refrigerador</t>
  </si>
  <si>
    <t>Micromotor</t>
  </si>
  <si>
    <t>Cadeira de rodas</t>
  </si>
  <si>
    <t>Cadeira extensora</t>
  </si>
  <si>
    <t>Borracha da 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</si>
</sst>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FA94-5548-420B-9E38-4C686CBA4AC4}">
  <dimension ref="A1:J12"/>
  <sheetViews>
    <sheetView tabSelected="1" workbookViewId="0">
      <selection activeCell="G5" sqref="G5"/>
    </sheetView>
  </sheetViews>
  <sheetFormatPr defaultRowHeight="15" x14ac:dyDescent="0.25"/>
  <cols>
    <col min="1" max="1" width="11.7109375" bestFit="1" customWidth="1"/>
    <col min="2" max="2" width="9.5703125" bestFit="1" customWidth="1"/>
    <col min="3" max="3" width="19.5703125" bestFit="1" customWidth="1"/>
    <col min="5" max="5" width="12.140625" bestFit="1" customWidth="1"/>
    <col min="6" max="6" width="10.140625" bestFit="1" customWidth="1"/>
    <col min="7" max="7" width="11.85546875" bestFit="1" customWidth="1"/>
    <col min="8" max="8" width="12.5703125" bestFit="1" customWidth="1"/>
    <col min="9" max="9" width="11.5703125" bestFit="1" customWidth="1"/>
    <col min="10" max="10" width="12.5703125" bestFit="1" customWidth="1"/>
  </cols>
  <sheetData>
    <row r="1" spans="1:10" x14ac:dyDescent="0.25">
      <c r="A1" s="5" t="s">
        <v>1</v>
      </c>
      <c r="B1" s="5" t="s">
        <v>2</v>
      </c>
      <c r="C1" s="5" t="s">
        <v>7</v>
      </c>
      <c r="D1" s="5" t="s">
        <v>3</v>
      </c>
      <c r="E1" s="5" t="s">
        <v>4</v>
      </c>
      <c r="F1" s="5" t="s">
        <v>9</v>
      </c>
      <c r="G1" s="5" t="s">
        <v>5</v>
      </c>
      <c r="H1" s="5" t="s">
        <v>12</v>
      </c>
      <c r="I1" s="5" t="s">
        <v>11</v>
      </c>
      <c r="J1" s="5" t="s">
        <v>13</v>
      </c>
    </row>
    <row r="2" spans="1:10" x14ac:dyDescent="0.25">
      <c r="A2" s="6" t="s">
        <v>6</v>
      </c>
      <c r="B2" s="6">
        <v>15056</v>
      </c>
      <c r="C2" s="6" t="s">
        <v>15</v>
      </c>
      <c r="D2" s="6">
        <v>60679</v>
      </c>
      <c r="E2" s="7">
        <v>121.01</v>
      </c>
      <c r="F2" s="6">
        <v>3</v>
      </c>
      <c r="G2" s="7">
        <f>E2*F2</f>
        <v>363.03000000000003</v>
      </c>
      <c r="H2" s="9">
        <f>SUM(G2:G7)</f>
        <v>2348.7200000000003</v>
      </c>
      <c r="I2" s="9">
        <v>0</v>
      </c>
      <c r="J2" s="10">
        <f>H2-I2</f>
        <v>2348.7200000000003</v>
      </c>
    </row>
    <row r="3" spans="1:10" x14ac:dyDescent="0.25">
      <c r="A3" s="6" t="s">
        <v>6</v>
      </c>
      <c r="B3" s="6">
        <v>15050</v>
      </c>
      <c r="C3" s="6" t="s">
        <v>17</v>
      </c>
      <c r="D3" s="6">
        <v>11246</v>
      </c>
      <c r="E3" s="7">
        <v>136.80000000000001</v>
      </c>
      <c r="F3" s="6">
        <v>2</v>
      </c>
      <c r="G3" s="7">
        <f>E3*F3</f>
        <v>273.60000000000002</v>
      </c>
      <c r="H3" s="9"/>
      <c r="I3" s="9"/>
      <c r="J3" s="10"/>
    </row>
    <row r="4" spans="1:10" x14ac:dyDescent="0.25">
      <c r="A4" s="6" t="s">
        <v>6</v>
      </c>
      <c r="B4" s="6">
        <v>15051</v>
      </c>
      <c r="C4" s="6" t="s">
        <v>18</v>
      </c>
      <c r="D4" s="6">
        <v>41174</v>
      </c>
      <c r="E4" s="7">
        <v>157.85</v>
      </c>
      <c r="F4" s="6">
        <v>1.5</v>
      </c>
      <c r="G4" s="7">
        <v>236.77</v>
      </c>
      <c r="H4" s="9"/>
      <c r="I4" s="9"/>
      <c r="J4" s="10"/>
    </row>
    <row r="5" spans="1:10" x14ac:dyDescent="0.25">
      <c r="A5" s="6" t="s">
        <v>0</v>
      </c>
      <c r="B5" s="6">
        <v>14877</v>
      </c>
      <c r="C5" s="6" t="s">
        <v>20</v>
      </c>
      <c r="D5" s="6">
        <v>15805</v>
      </c>
      <c r="E5" s="7">
        <v>143.11000000000001</v>
      </c>
      <c r="F5" s="6">
        <v>2</v>
      </c>
      <c r="G5" s="7">
        <f t="shared" ref="G4:G7" si="0">E5*F5</f>
        <v>286.22000000000003</v>
      </c>
      <c r="H5" s="9"/>
      <c r="I5" s="9"/>
      <c r="J5" s="10"/>
    </row>
    <row r="6" spans="1:10" x14ac:dyDescent="0.25">
      <c r="A6" s="6" t="s">
        <v>0</v>
      </c>
      <c r="B6" s="6">
        <v>15048</v>
      </c>
      <c r="C6" s="6" t="s">
        <v>21</v>
      </c>
      <c r="D6" s="6">
        <v>32896</v>
      </c>
      <c r="E6" s="7">
        <v>143.11000000000001</v>
      </c>
      <c r="F6" s="6">
        <v>5</v>
      </c>
      <c r="G6" s="7">
        <f t="shared" si="0"/>
        <v>715.55000000000007</v>
      </c>
      <c r="H6" s="9"/>
      <c r="I6" s="9"/>
      <c r="J6" s="10"/>
    </row>
    <row r="7" spans="1:10" x14ac:dyDescent="0.25">
      <c r="A7" s="6" t="s">
        <v>0</v>
      </c>
      <c r="B7" s="6">
        <v>15045</v>
      </c>
      <c r="C7" s="6" t="s">
        <v>16</v>
      </c>
      <c r="D7" s="6">
        <v>12778</v>
      </c>
      <c r="E7" s="7">
        <v>157.85</v>
      </c>
      <c r="F7" s="6">
        <v>3</v>
      </c>
      <c r="G7" s="7">
        <f t="shared" si="0"/>
        <v>473.54999999999995</v>
      </c>
      <c r="H7" s="9"/>
      <c r="I7" s="9"/>
      <c r="J7" s="10"/>
    </row>
    <row r="8" spans="1:10" x14ac:dyDescent="0.25">
      <c r="A8" s="2"/>
      <c r="B8" s="2"/>
      <c r="C8" s="2"/>
      <c r="D8" s="2"/>
      <c r="E8" s="1"/>
      <c r="F8" s="2"/>
      <c r="G8" s="1"/>
      <c r="H8" s="3"/>
      <c r="I8" s="3"/>
      <c r="J8" s="4"/>
    </row>
    <row r="10" spans="1:10" x14ac:dyDescent="0.25">
      <c r="A10" s="8" t="s">
        <v>1</v>
      </c>
      <c r="B10" s="8" t="s">
        <v>2</v>
      </c>
      <c r="C10" s="8" t="s">
        <v>7</v>
      </c>
      <c r="D10" s="8" t="s">
        <v>3</v>
      </c>
      <c r="E10" s="8" t="s">
        <v>4</v>
      </c>
      <c r="F10" s="8" t="s">
        <v>8</v>
      </c>
      <c r="G10" s="8" t="s">
        <v>5</v>
      </c>
      <c r="H10" s="8" t="s">
        <v>14</v>
      </c>
      <c r="I10" s="8" t="s">
        <v>10</v>
      </c>
      <c r="J10" s="8" t="s">
        <v>13</v>
      </c>
    </row>
    <row r="11" spans="1:10" x14ac:dyDescent="0.25">
      <c r="A11" s="6" t="s">
        <v>6</v>
      </c>
      <c r="B11" s="6">
        <v>15051</v>
      </c>
      <c r="C11" s="6" t="s">
        <v>19</v>
      </c>
      <c r="D11" s="6">
        <v>41174</v>
      </c>
      <c r="E11" s="7">
        <v>308.89999999999998</v>
      </c>
      <c r="F11" s="6">
        <v>1</v>
      </c>
      <c r="G11" s="7">
        <f>E11*F11</f>
        <v>308.89999999999998</v>
      </c>
      <c r="H11" s="9">
        <f>SUM(G11:G12)</f>
        <v>428.9</v>
      </c>
      <c r="I11" s="9">
        <f>H11*16.8%</f>
        <v>72.055199999999999</v>
      </c>
      <c r="J11" s="10">
        <f>H11+I11</f>
        <v>500.95519999999999</v>
      </c>
    </row>
    <row r="12" spans="1:10" x14ac:dyDescent="0.25">
      <c r="A12" s="6" t="s">
        <v>0</v>
      </c>
      <c r="B12" s="6">
        <v>15045</v>
      </c>
      <c r="C12" s="6" t="s">
        <v>22</v>
      </c>
      <c r="D12" s="6">
        <v>12778</v>
      </c>
      <c r="E12" s="7">
        <v>120</v>
      </c>
      <c r="F12" s="6">
        <v>1</v>
      </c>
      <c r="G12" s="7">
        <f t="shared" ref="G12" si="1">E12*F12</f>
        <v>120</v>
      </c>
      <c r="H12" s="9"/>
      <c r="I12" s="9"/>
      <c r="J12" s="10"/>
    </row>
  </sheetData>
  <mergeCells count="6">
    <mergeCell ref="H11:H12"/>
    <mergeCell ref="I11:I12"/>
    <mergeCell ref="J11:J12"/>
    <mergeCell ref="H2:H7"/>
    <mergeCell ref="I2:I7"/>
    <mergeCell ref="J2:J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Matheus Brasil da Silva</cp:lastModifiedBy>
  <dcterms:created xsi:type="dcterms:W3CDTF">2025-11-14T18:06:54Z</dcterms:created>
  <dcterms:modified xsi:type="dcterms:W3CDTF">2026-01-09T18:21:46Z</dcterms:modified>
</cp:coreProperties>
</file>